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7050" tabRatio="500"/>
  </bookViews>
  <sheets>
    <sheet name="Лист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7" i="1" l="1"/>
  <c r="F39" i="1"/>
  <c r="F35" i="1"/>
  <c r="F32" i="1"/>
  <c r="F31" i="1"/>
  <c r="F30" i="1"/>
  <c r="F27" i="1"/>
  <c r="I43" i="1" l="1"/>
  <c r="J41" i="1" l="1"/>
  <c r="G37" i="1"/>
  <c r="I37" i="1" s="1"/>
  <c r="J37" i="1" s="1"/>
  <c r="G39" i="1"/>
  <c r="I39" i="1" s="1"/>
  <c r="J39" i="1" s="1"/>
  <c r="F38" i="1"/>
  <c r="G38" i="1" s="1"/>
  <c r="I38" i="1" s="1"/>
  <c r="J38" i="1" s="1"/>
  <c r="F36" i="1"/>
  <c r="G36" i="1" s="1"/>
  <c r="I36" i="1" s="1"/>
  <c r="J36" i="1" s="1"/>
  <c r="G35" i="1"/>
  <c r="I35" i="1" s="1"/>
  <c r="J35" i="1" s="1"/>
  <c r="F33" i="1"/>
  <c r="G33" i="1" s="1"/>
  <c r="I33" i="1" s="1"/>
  <c r="J33" i="1" s="1"/>
  <c r="G32" i="1"/>
  <c r="I32" i="1" s="1"/>
  <c r="J32" i="1" s="1"/>
  <c r="G31" i="1"/>
  <c r="I31" i="1" s="1"/>
  <c r="J31" i="1" s="1"/>
  <c r="G30" i="1"/>
  <c r="I30" i="1" s="1"/>
  <c r="J30" i="1" s="1"/>
  <c r="F29" i="1"/>
  <c r="G29" i="1" s="1"/>
  <c r="I29" i="1" s="1"/>
  <c r="F28" i="1"/>
  <c r="G28" i="1" s="1"/>
  <c r="I28" i="1" s="1"/>
  <c r="J28" i="1" s="1"/>
  <c r="G27" i="1"/>
  <c r="I27" i="1" s="1"/>
  <c r="J29" i="1" l="1"/>
  <c r="I42" i="1"/>
  <c r="I44" i="1" s="1"/>
  <c r="J27" i="1"/>
  <c r="I45" i="1" l="1"/>
</calcChain>
</file>

<file path=xl/sharedStrings.xml><?xml version="1.0" encoding="utf-8"?>
<sst xmlns="http://schemas.openxmlformats.org/spreadsheetml/2006/main" count="83" uniqueCount="75">
  <si>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</si>
  <si>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</si>
  <si>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</si>
  <si>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</si>
  <si>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</si>
  <si>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</si>
  <si>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</si>
  <si>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</si>
  <si>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</si>
  <si>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</si>
  <si>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</si>
  <si>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</si>
  <si>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</si>
  <si>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</si>
  <si>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</si>
  <si>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</si>
  <si>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</si>
  <si>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</si>
  <si>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</si>
  <si>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</si>
  <si>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</si>
  <si>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</si>
  <si>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II. Уборка земельного участка (летняя, зимняя)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</si>
  <si>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</si>
  <si>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</si>
  <si>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</si>
  <si>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</si>
  <si>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1000 м2</t>
  </si>
  <si>
    <t>2 раза в год</t>
  </si>
  <si>
    <t>8.4 (раздел 2.6)</t>
  </si>
  <si>
    <t>Осмотр деревянных перекрытий</t>
  </si>
  <si>
    <t>1 раз в год</t>
  </si>
  <si>
    <t>8.3 (раздел 2.6)</t>
  </si>
  <si>
    <t>Осмотр деревянных стен, перегородок</t>
  </si>
  <si>
    <t>11.1 (раздел 2.6)</t>
  </si>
  <si>
    <t>Осмотр водопровода, канализации, и горячего водоснабжения</t>
  </si>
  <si>
    <t>100 кв.</t>
  </si>
  <si>
    <t>14.1.2 (раздел 2.6)</t>
  </si>
  <si>
    <t>Осмотр устройства системы центрального отопления (ноябрь, декабрь, январь, февраль)</t>
  </si>
  <si>
    <t>1000м2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</si>
  <si>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</si>
  <si>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</si>
  <si>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</si>
  <si>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</si>
  <si>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</si>
  <si>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дымовентиляционных каналов</t>
  </si>
  <si>
    <t>3 раза в год</t>
  </si>
  <si>
    <t>IV. Подготовка многоквартирного дома к сезонной эксплуатации.</t>
  </si>
  <si>
    <t>14.5.5.1 (раздел 2.6)</t>
  </si>
  <si>
    <t>Ликвидация воздушных пробок в системе отопления</t>
  </si>
  <si>
    <t>100 стояков</t>
  </si>
  <si>
    <t>14.3.1 (раздел 2.6)</t>
  </si>
  <si>
    <t>Гидравлическое испытание трубопроводов системы отопления</t>
  </si>
  <si>
    <t>100 м. трубопровода</t>
  </si>
  <si>
    <t>14.4.1. (раздел 2.6)</t>
  </si>
  <si>
    <t>Промывка трубопроводов системы центрального отопления до 50 мм</t>
  </si>
  <si>
    <t>10 м трубопровода (100 м3 здания)</t>
  </si>
  <si>
    <t xml:space="preserve"> 14.3.3. (раздел 2.6)</t>
  </si>
  <si>
    <t>Окончательная проверка при сдаче системы при диаметре трубопровода до 50 мм</t>
  </si>
  <si>
    <t>1.4. (раздел 2.7)</t>
  </si>
  <si>
    <t>VI. Текущий ремонт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</si>
  <si>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</si>
  <si>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</si>
  <si>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</si>
  <si>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</si>
  <si>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</si>
  <si>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Чернореченская</t>
  </si>
  <si>
    <t>Устранение аварии на внутридомовых инженерных сетях при сроке эксплуатации многоквартирного дома от 51 до 70 лет (65 лет)</t>
  </si>
  <si>
    <t>Приложение № 5</t>
  </si>
  <si>
    <t>г.Ухта, пст Седъю</t>
  </si>
  <si>
    <r>
      <t>многоквартирном доме № 5 по ул.</t>
    </r>
    <r>
      <rPr>
        <b/>
        <sz val="11"/>
        <rFont val="Times New Roman"/>
        <family val="1"/>
        <charset val="204"/>
      </rPr>
      <t>Чернореченская</t>
    </r>
    <r>
      <rPr>
        <b/>
        <sz val="12"/>
        <rFont val="Times New Roman"/>
        <family val="1"/>
        <charset val="204"/>
      </rPr>
      <t xml:space="preserve"> в пст Седъю</t>
    </r>
  </si>
  <si>
    <t>Стоимость на 1 кв. м. общей площади (рублей в месяц)</t>
  </si>
  <si>
    <t>к постановлению администрации</t>
  </si>
  <si>
    <t>муниципального округа "Ухта"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</si>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</sst>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₽_-;\-* #,##0.00\ _₽_-;_-* \-??\ _₽_-;_-@_-"/>
  </numFmts>
  <fonts count="16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2" fontId="0" fillId="0" borderId="0" xfId="0" applyNumberFormat="1"/>
    <xf numFmtId="2" fontId="7" fillId="0" borderId="1" xfId="0" applyNumberFormat="1" applyFont="1" applyBorder="1" applyAlignment="1" applyProtection="1">
      <alignment horizont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2" fillId="0" borderId="1" xfId="2" applyNumberFormat="1" applyFont="1" applyBorder="1" applyAlignment="1" applyProtection="1">
      <alignment horizontal="center" vertical="center" wrapText="1"/>
      <protection hidden="1"/>
    </xf>
    <xf numFmtId="2" fontId="13" fillId="0" borderId="1" xfId="0" applyNumberFormat="1" applyFont="1" applyBorder="1" applyAlignment="1">
      <alignment horizontal="center" vertical="center"/>
    </xf>
    <xf numFmtId="165" fontId="12" fillId="2" borderId="1" xfId="1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 vertical="center" wrapText="1"/>
      <protection hidden="1"/>
    </xf>
    <xf numFmtId="2" fontId="12" fillId="0" borderId="1" xfId="3" applyNumberFormat="1" applyFont="1" applyBorder="1" applyAlignment="1" applyProtection="1">
      <alignment horizontal="center" vertical="center" wrapText="1"/>
      <protection hidden="1"/>
    </xf>
    <xf numFmtId="0" fontId="12" fillId="2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4" applyFont="1" applyBorder="1" applyAlignment="1" applyProtection="1">
      <alignment horizontal="center" vertical="center" wrapText="1"/>
      <protection hidden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2" fontId="13" fillId="0" borderId="1" xfId="0" applyNumberFormat="1" applyFont="1" applyBorder="1"/>
    <xf numFmtId="0" fontId="13" fillId="0" borderId="1" xfId="0" applyFont="1" applyBorder="1"/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16" fontId="0" fillId="0" borderId="0" xfId="0" applyNumberFormat="1" applyBorder="1"/>
    <xf numFmtId="0" fontId="0" fillId="0" borderId="0" xfId="0" applyBorder="1"/>
    <xf numFmtId="0" fontId="0" fillId="0" borderId="0" xfId="0" applyFont="1"/>
    <xf numFmtId="0" fontId="12" fillId="2" borderId="1" xfId="0" applyFont="1" applyFill="1" applyBorder="1" applyAlignment="1" applyProtection="1">
      <alignment horizontal="left" vertical="top" wrapText="1"/>
    </xf>
    <xf numFmtId="165" fontId="12" fillId="2" borderId="1" xfId="1" applyFont="1" applyFill="1" applyBorder="1" applyAlignment="1" applyProtection="1">
      <alignment horizontal="left" vertical="top" wrapText="1"/>
    </xf>
    <xf numFmtId="49" fontId="12" fillId="0" borderId="1" xfId="3" applyNumberFormat="1" applyFont="1" applyBorder="1" applyAlignment="1" applyProtection="1">
      <alignment horizontal="left" vertical="top" wrapText="1"/>
      <protection hidden="1"/>
    </xf>
    <xf numFmtId="0" fontId="12" fillId="2" borderId="8" xfId="0" applyFont="1" applyFill="1" applyBorder="1" applyAlignment="1" applyProtection="1">
      <alignment horizontal="left" vertical="top" wrapText="1"/>
    </xf>
    <xf numFmtId="0" fontId="12" fillId="2" borderId="2" xfId="0" applyFont="1" applyFill="1" applyBorder="1" applyAlignment="1" applyProtection="1">
      <alignment horizontal="left" vertical="top" wrapText="1"/>
    </xf>
    <xf numFmtId="49" fontId="12" fillId="0" borderId="5" xfId="5" applyNumberFormat="1" applyFont="1" applyBorder="1" applyAlignment="1" applyProtection="1">
      <alignment horizontal="left" vertical="top" wrapText="1"/>
      <protection hidden="1"/>
    </xf>
    <xf numFmtId="0" fontId="15" fillId="2" borderId="9" xfId="0" applyFont="1" applyFill="1" applyBorder="1" applyAlignment="1" applyProtection="1">
      <alignment horizontal="left" vertical="top" wrapText="1"/>
    </xf>
    <xf numFmtId="49" fontId="12" fillId="0" borderId="1" xfId="2" applyNumberFormat="1" applyFont="1" applyBorder="1" applyAlignment="1" applyProtection="1">
      <alignment horizontal="left" vertical="top" wrapText="1"/>
      <protection hidden="1"/>
    </xf>
    <xf numFmtId="0" fontId="9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0" fillId="2" borderId="1" xfId="0" applyFont="1" applyFill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 wrapText="1"/>
    </xf>
  </cellXfs>
  <cellStyles count="6">
    <cellStyle name="Обычный" xfId="0" builtinId="0"/>
    <cellStyle name="Обычный 2 10" xfId="2"/>
    <cellStyle name="Обычный 2 3" xfId="3"/>
    <cellStyle name="Обычный 2 8" xfId="4"/>
    <cellStyle name="Обычный 2 9" xfId="5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view="pageBreakPreview" topLeftCell="A19" zoomScale="112" zoomScaleNormal="80" zoomScaleSheetLayoutView="112" workbookViewId="0">
      <selection activeCell="A33" sqref="A33"/>
    </sheetView>
  </sheetViews>
  <sheetFormatPr defaultColWidth="8.5703125" defaultRowHeight="15" x14ac:dyDescent="0.25"/>
  <cols>
    <col min="1" max="1" width="17.5703125" bestFit="1" customWidth="1"/>
    <col min="2" max="2" width="36.140625" customWidth="1"/>
    <col min="3" max="3" width="21.42578125" customWidth="1"/>
    <col min="4" max="4" width="13.5703125" bestFit="1" customWidth="1"/>
    <col min="5" max="5" width="14.140625" bestFit="1" customWidth="1"/>
    <col min="6" max="6" width="13.42578125" customWidth="1"/>
    <col min="7" max="7" width="11.7109375" customWidth="1"/>
    <col min="8" max="8" width="9.5703125" bestFit="1" customWidth="1"/>
    <col min="9" max="9" width="11.140625" customWidth="1"/>
    <col min="10" max="10" width="20.85546875" style="7" customWidth="1"/>
  </cols>
  <sheetData>
    <row r="1" spans="2:10" ht="18.75" x14ac:dyDescent="0.3">
      <c r="H1" s="53" t="s">
        <v>68</v>
      </c>
      <c r="I1" s="53"/>
      <c r="J1" s="53"/>
    </row>
    <row r="2" spans="2:10" ht="18.75" x14ac:dyDescent="0.3">
      <c r="B2" s="25"/>
      <c r="C2" s="25"/>
      <c r="D2" s="25"/>
      <c r="E2" s="24"/>
      <c r="F2" s="26"/>
      <c r="G2" s="26"/>
      <c r="H2" s="54" t="s">
        <v>72</v>
      </c>
      <c r="I2" s="54"/>
      <c r="J2" s="54"/>
    </row>
    <row r="3" spans="2:10" ht="18.75" x14ac:dyDescent="0.3">
      <c r="B3" s="25"/>
      <c r="C3" s="25"/>
      <c r="D3" s="25"/>
      <c r="E3" s="26"/>
      <c r="F3" s="26"/>
      <c r="G3" s="26"/>
      <c r="H3" s="54" t="s">
        <v>73</v>
      </c>
      <c r="I3" s="54"/>
      <c r="J3" s="54"/>
    </row>
    <row r="4" spans="2:10" ht="18.75" x14ac:dyDescent="0.3">
      <c r="B4" s="25"/>
      <c r="C4" s="25"/>
      <c r="D4" s="25"/>
      <c r="E4" s="26"/>
      <c r="F4" s="26"/>
      <c r="G4" s="26"/>
      <c r="H4" s="54" t="s">
        <v>74</v>
      </c>
      <c r="I4" s="54"/>
      <c r="J4" s="54"/>
    </row>
    <row r="6" spans="2:10" ht="25.35" customHeight="1" x14ac:dyDescent="0.25">
      <c r="B6" s="48" t="s">
        <v>0</v>
      </c>
      <c r="C6" s="48"/>
      <c r="D6" s="49" t="s">
        <v>69</v>
      </c>
      <c r="E6" s="49"/>
    </row>
    <row r="7" spans="2:10" ht="14.25" customHeight="1" x14ac:dyDescent="0.25">
      <c r="B7" s="48" t="s">
        <v>1</v>
      </c>
      <c r="C7" s="48"/>
      <c r="D7" s="49" t="s">
        <v>66</v>
      </c>
      <c r="E7" s="49"/>
    </row>
    <row r="8" spans="2:10" ht="14.25" customHeight="1" x14ac:dyDescent="0.25">
      <c r="B8" s="48" t="s">
        <v>2</v>
      </c>
      <c r="C8" s="48"/>
      <c r="D8" s="49">
        <v>5</v>
      </c>
      <c r="E8" s="49"/>
    </row>
    <row r="9" spans="2:10" ht="14.25" customHeight="1" x14ac:dyDescent="0.25">
      <c r="B9" s="48" t="s">
        <v>3</v>
      </c>
      <c r="C9" s="48"/>
      <c r="D9" s="49">
        <v>1960</v>
      </c>
      <c r="E9" s="49"/>
    </row>
    <row r="10" spans="2:10" ht="14.25" customHeight="1" x14ac:dyDescent="0.25">
      <c r="B10" s="48" t="s">
        <v>4</v>
      </c>
      <c r="C10" s="48"/>
      <c r="D10" s="49"/>
      <c r="E10" s="49"/>
    </row>
    <row r="11" spans="2:10" ht="14.25" customHeight="1" x14ac:dyDescent="0.25">
      <c r="B11" s="48" t="s">
        <v>5</v>
      </c>
      <c r="C11" s="48"/>
      <c r="D11" s="49">
        <v>1</v>
      </c>
      <c r="E11" s="49"/>
    </row>
    <row r="12" spans="2:10" ht="14.25" customHeight="1" x14ac:dyDescent="0.25">
      <c r="B12" s="48" t="s">
        <v>6</v>
      </c>
      <c r="C12" s="48"/>
      <c r="D12" s="49">
        <v>1</v>
      </c>
      <c r="E12" s="49"/>
    </row>
    <row r="13" spans="2:10" ht="14.25" customHeight="1" x14ac:dyDescent="0.25">
      <c r="B13" s="48" t="s">
        <v>7</v>
      </c>
      <c r="C13" s="48"/>
      <c r="D13" s="49">
        <v>1</v>
      </c>
      <c r="E13" s="49"/>
    </row>
    <row r="14" spans="2:10" ht="14.25" customHeight="1" x14ac:dyDescent="0.25">
      <c r="B14" s="48" t="s">
        <v>8</v>
      </c>
      <c r="C14" s="48"/>
      <c r="D14" s="51">
        <v>59.1</v>
      </c>
      <c r="E14" s="51"/>
    </row>
    <row r="15" spans="2:10" ht="14.25" customHeight="1" x14ac:dyDescent="0.25">
      <c r="B15" s="48" t="s">
        <v>9</v>
      </c>
      <c r="C15" s="48"/>
      <c r="D15" s="49">
        <v>59.1</v>
      </c>
      <c r="E15" s="49"/>
    </row>
    <row r="16" spans="2:10" ht="14.25" customHeight="1" x14ac:dyDescent="0.25">
      <c r="B16" s="48" t="s">
        <v>10</v>
      </c>
      <c r="C16" s="48"/>
      <c r="D16" s="52"/>
      <c r="E16" s="52"/>
    </row>
    <row r="17" spans="1:10" ht="14.25" customHeight="1" x14ac:dyDescent="0.25">
      <c r="B17" s="48" t="s">
        <v>11</v>
      </c>
      <c r="C17" s="48"/>
      <c r="D17" s="51"/>
      <c r="E17" s="51"/>
    </row>
    <row r="19" spans="1:10" ht="15" customHeight="1" x14ac:dyDescent="0.25">
      <c r="A19" s="50" t="s">
        <v>12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15" customHeight="1" x14ac:dyDescent="0.25">
      <c r="A20" s="50" t="s">
        <v>70</v>
      </c>
      <c r="B20" s="50"/>
      <c r="C20" s="50"/>
      <c r="D20" s="50"/>
      <c r="E20" s="50"/>
      <c r="F20" s="50"/>
      <c r="G20" s="50"/>
      <c r="H20" s="50"/>
      <c r="I20" s="50"/>
      <c r="J20" s="50"/>
    </row>
    <row r="22" spans="1:10" ht="60" x14ac:dyDescent="0.25">
      <c r="A22" s="1" t="s">
        <v>13</v>
      </c>
      <c r="B22" s="1" t="s">
        <v>14</v>
      </c>
      <c r="C22" s="1" t="s">
        <v>15</v>
      </c>
      <c r="D22" s="1" t="s">
        <v>16</v>
      </c>
      <c r="E22" s="1" t="s">
        <v>17</v>
      </c>
      <c r="F22" s="2" t="s">
        <v>18</v>
      </c>
      <c r="G22" s="1" t="s">
        <v>19</v>
      </c>
      <c r="H22" s="1" t="s">
        <v>20</v>
      </c>
      <c r="I22" s="3" t="s">
        <v>21</v>
      </c>
      <c r="J22" s="8" t="s">
        <v>71</v>
      </c>
    </row>
    <row r="23" spans="1:10" x14ac:dyDescent="0.25">
      <c r="A23" s="55">
        <v>1</v>
      </c>
      <c r="B23" s="4">
        <v>2</v>
      </c>
      <c r="C23" s="4">
        <v>3</v>
      </c>
      <c r="D23" s="4">
        <v>4</v>
      </c>
      <c r="E23" s="4">
        <v>5</v>
      </c>
      <c r="F23" s="5">
        <v>6</v>
      </c>
      <c r="G23" s="4">
        <v>7</v>
      </c>
      <c r="H23" s="4">
        <v>8</v>
      </c>
      <c r="I23" s="6">
        <v>9</v>
      </c>
      <c r="J23" s="9">
        <v>10</v>
      </c>
    </row>
    <row r="24" spans="1:10" ht="14.25" customHeight="1" x14ac:dyDescent="0.25">
      <c r="A24" s="38" t="s">
        <v>22</v>
      </c>
      <c r="B24" s="38"/>
      <c r="C24" s="38"/>
      <c r="D24" s="38"/>
      <c r="E24" s="38"/>
      <c r="F24" s="38"/>
      <c r="G24" s="38"/>
      <c r="H24" s="38"/>
      <c r="I24" s="38"/>
      <c r="J24" s="38"/>
    </row>
    <row r="25" spans="1:10" ht="14.25" customHeight="1" x14ac:dyDescent="0.25">
      <c r="A25" s="42" t="s">
        <v>23</v>
      </c>
      <c r="B25" s="42"/>
      <c r="C25" s="42"/>
      <c r="D25" s="42"/>
      <c r="E25" s="42"/>
      <c r="F25" s="42"/>
      <c r="G25" s="42"/>
      <c r="H25" s="42"/>
      <c r="I25" s="42"/>
      <c r="J25" s="42"/>
    </row>
    <row r="26" spans="1:10" ht="14.25" customHeight="1" x14ac:dyDescent="0.25">
      <c r="A26" s="43" t="s">
        <v>24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0" ht="25.5" x14ac:dyDescent="0.25">
      <c r="A27" s="10" t="s">
        <v>25</v>
      </c>
      <c r="B27" s="30" t="s">
        <v>26</v>
      </c>
      <c r="C27" s="11" t="s">
        <v>27</v>
      </c>
      <c r="D27" s="12" t="s">
        <v>28</v>
      </c>
      <c r="E27" s="11">
        <v>2</v>
      </c>
      <c r="F27" s="13">
        <f>53.7/1000</f>
        <v>5.3700000000000005E-2</v>
      </c>
      <c r="G27" s="13">
        <f t="shared" ref="G27:G32" si="0">F27*E27</f>
        <v>0.10740000000000001</v>
      </c>
      <c r="H27" s="13">
        <v>1913.45</v>
      </c>
      <c r="I27" s="13">
        <f>G27*H27</f>
        <v>205.50453000000002</v>
      </c>
      <c r="J27" s="13">
        <f>I27/12/D14</f>
        <v>0.28976950084602371</v>
      </c>
    </row>
    <row r="28" spans="1:10" x14ac:dyDescent="0.25">
      <c r="A28" s="10" t="s">
        <v>29</v>
      </c>
      <c r="B28" s="30" t="s">
        <v>30</v>
      </c>
      <c r="C28" s="11" t="s">
        <v>27</v>
      </c>
      <c r="D28" s="10" t="s">
        <v>31</v>
      </c>
      <c r="E28" s="11">
        <v>1</v>
      </c>
      <c r="F28" s="13">
        <f>D15/1000</f>
        <v>5.91E-2</v>
      </c>
      <c r="G28" s="13">
        <f t="shared" si="0"/>
        <v>5.91E-2</v>
      </c>
      <c r="H28" s="13">
        <v>1839.85</v>
      </c>
      <c r="I28" s="13">
        <f t="shared" ref="I28:I33" si="1">H28*G28</f>
        <v>108.735135</v>
      </c>
      <c r="J28" s="13">
        <f>I28/12/D14</f>
        <v>0.15332083333333332</v>
      </c>
    </row>
    <row r="29" spans="1:10" x14ac:dyDescent="0.25">
      <c r="A29" s="10" t="s">
        <v>32</v>
      </c>
      <c r="B29" s="30" t="s">
        <v>33</v>
      </c>
      <c r="C29" s="11" t="s">
        <v>27</v>
      </c>
      <c r="D29" s="10" t="s">
        <v>31</v>
      </c>
      <c r="E29" s="11">
        <v>1</v>
      </c>
      <c r="F29" s="13">
        <f>D14/1000</f>
        <v>5.91E-2</v>
      </c>
      <c r="G29" s="13">
        <f t="shared" si="0"/>
        <v>5.91E-2</v>
      </c>
      <c r="H29" s="13">
        <v>7212.23</v>
      </c>
      <c r="I29" s="13">
        <f t="shared" si="1"/>
        <v>426.24279299999995</v>
      </c>
      <c r="J29" s="13">
        <f>I29/12/D14</f>
        <v>0.60101916666666666</v>
      </c>
    </row>
    <row r="30" spans="1:10" ht="25.5" x14ac:dyDescent="0.25">
      <c r="A30" s="14" t="s">
        <v>34</v>
      </c>
      <c r="B30" s="31" t="s">
        <v>35</v>
      </c>
      <c r="C30" s="11" t="s">
        <v>36</v>
      </c>
      <c r="D30" s="14" t="s">
        <v>28</v>
      </c>
      <c r="E30" s="11">
        <v>2</v>
      </c>
      <c r="F30" s="13">
        <f>1/100</f>
        <v>0.01</v>
      </c>
      <c r="G30" s="13">
        <f t="shared" si="0"/>
        <v>0.02</v>
      </c>
      <c r="H30" s="13">
        <v>44156.480000000003</v>
      </c>
      <c r="I30" s="13">
        <f t="shared" si="1"/>
        <v>883.1296000000001</v>
      </c>
      <c r="J30" s="13">
        <f>I30/12/D14</f>
        <v>1.2452476029328823</v>
      </c>
    </row>
    <row r="31" spans="1:10" ht="38.25" x14ac:dyDescent="0.25">
      <c r="A31" s="10" t="s">
        <v>37</v>
      </c>
      <c r="B31" s="30" t="s">
        <v>38</v>
      </c>
      <c r="C31" s="11" t="s">
        <v>39</v>
      </c>
      <c r="D31" s="10" t="s">
        <v>40</v>
      </c>
      <c r="E31" s="11">
        <v>4</v>
      </c>
      <c r="F31" s="13">
        <f>(53.7+D17)/1000</f>
        <v>5.3700000000000005E-2</v>
      </c>
      <c r="G31" s="13">
        <f t="shared" si="0"/>
        <v>0.21480000000000002</v>
      </c>
      <c r="H31" s="13">
        <v>2943.77</v>
      </c>
      <c r="I31" s="13">
        <f t="shared" si="1"/>
        <v>632.32179600000006</v>
      </c>
      <c r="J31" s="13">
        <f>I31/12/D14</f>
        <v>0.89159869712351958</v>
      </c>
    </row>
    <row r="32" spans="1:10" ht="38.25" x14ac:dyDescent="0.25">
      <c r="A32" s="15" t="s">
        <v>41</v>
      </c>
      <c r="B32" s="32" t="s">
        <v>42</v>
      </c>
      <c r="C32" s="16" t="s">
        <v>43</v>
      </c>
      <c r="D32" s="12" t="s">
        <v>28</v>
      </c>
      <c r="E32" s="15">
        <v>2</v>
      </c>
      <c r="F32" s="16">
        <f>1/100</f>
        <v>0.01</v>
      </c>
      <c r="G32" s="16">
        <f t="shared" si="0"/>
        <v>0.02</v>
      </c>
      <c r="H32" s="12">
        <v>6623.47</v>
      </c>
      <c r="I32" s="13">
        <f t="shared" si="1"/>
        <v>132.46940000000001</v>
      </c>
      <c r="J32" s="13">
        <f>I32/12/D14</f>
        <v>0.18678708403835306</v>
      </c>
    </row>
    <row r="33" spans="1:11" s="28" customFormat="1" ht="25.5" x14ac:dyDescent="0.25">
      <c r="A33" s="10" t="s">
        <v>44</v>
      </c>
      <c r="B33" s="30" t="s">
        <v>45</v>
      </c>
      <c r="C33" s="11" t="s">
        <v>27</v>
      </c>
      <c r="D33" s="10" t="s">
        <v>46</v>
      </c>
      <c r="E33" s="11">
        <v>3</v>
      </c>
      <c r="F33" s="13">
        <f>D14/1000</f>
        <v>5.91E-2</v>
      </c>
      <c r="G33" s="11">
        <f>F33*E33</f>
        <v>0.17730000000000001</v>
      </c>
      <c r="H33" s="11">
        <v>2737.77</v>
      </c>
      <c r="I33" s="13">
        <f t="shared" si="1"/>
        <v>485.40662100000003</v>
      </c>
      <c r="J33" s="13">
        <f>I33/12/D14</f>
        <v>0.68444250000000006</v>
      </c>
      <c r="K33" s="27"/>
    </row>
    <row r="34" spans="1:11" x14ac:dyDescent="0.25">
      <c r="A34" s="45" t="s">
        <v>47</v>
      </c>
      <c r="B34" s="46"/>
      <c r="C34" s="46"/>
      <c r="D34" s="46"/>
      <c r="E34" s="46"/>
      <c r="F34" s="46"/>
      <c r="G34" s="46"/>
      <c r="H34" s="46"/>
      <c r="I34" s="46"/>
      <c r="J34" s="47"/>
    </row>
    <row r="35" spans="1:11" ht="25.5" x14ac:dyDescent="0.25">
      <c r="A35" s="17" t="s">
        <v>48</v>
      </c>
      <c r="B35" s="33" t="s">
        <v>49</v>
      </c>
      <c r="C35" s="11" t="s">
        <v>50</v>
      </c>
      <c r="D35" s="11"/>
      <c r="E35" s="11">
        <v>1</v>
      </c>
      <c r="F35" s="11">
        <f>2/100</f>
        <v>0.02</v>
      </c>
      <c r="G35" s="11">
        <f t="shared" ref="G35:G39" si="2">F35*E35</f>
        <v>0.02</v>
      </c>
      <c r="H35" s="11">
        <v>36503.57</v>
      </c>
      <c r="I35" s="11">
        <f t="shared" ref="I35:I39" si="3">H35*G35</f>
        <v>730.07140000000004</v>
      </c>
      <c r="J35" s="13">
        <f>I35/12/D14</f>
        <v>1.0294294980259446</v>
      </c>
    </row>
    <row r="36" spans="1:11" ht="25.5" x14ac:dyDescent="0.25">
      <c r="A36" s="10" t="s">
        <v>51</v>
      </c>
      <c r="B36" s="34" t="s">
        <v>52</v>
      </c>
      <c r="C36" s="11" t="s">
        <v>53</v>
      </c>
      <c r="D36" s="11"/>
      <c r="E36" s="11">
        <v>1</v>
      </c>
      <c r="F36" s="11">
        <f>100/100</f>
        <v>1</v>
      </c>
      <c r="G36" s="11">
        <f t="shared" si="2"/>
        <v>1</v>
      </c>
      <c r="H36" s="11">
        <v>2768.54</v>
      </c>
      <c r="I36" s="11">
        <f t="shared" si="3"/>
        <v>2768.54</v>
      </c>
      <c r="J36" s="13">
        <f>I36/12/D14</f>
        <v>3.9037507050197404</v>
      </c>
    </row>
    <row r="37" spans="1:11" ht="25.5" x14ac:dyDescent="0.25">
      <c r="A37" s="10" t="s">
        <v>54</v>
      </c>
      <c r="B37" s="34" t="s">
        <v>55</v>
      </c>
      <c r="C37" s="18" t="s">
        <v>56</v>
      </c>
      <c r="D37" s="11"/>
      <c r="E37" s="11">
        <v>1</v>
      </c>
      <c r="F37" s="11">
        <f>227/100</f>
        <v>2.27</v>
      </c>
      <c r="G37" s="11">
        <f t="shared" si="2"/>
        <v>2.27</v>
      </c>
      <c r="H37" s="11">
        <v>605.75</v>
      </c>
      <c r="I37" s="11">
        <f t="shared" si="3"/>
        <v>1375.0525</v>
      </c>
      <c r="J37" s="13">
        <f>I37/12/D14</f>
        <v>1.9388783135927807</v>
      </c>
    </row>
    <row r="38" spans="1:11" ht="38.25" x14ac:dyDescent="0.25">
      <c r="A38" s="19" t="s">
        <v>57</v>
      </c>
      <c r="B38" s="35" t="s">
        <v>58</v>
      </c>
      <c r="C38" s="11" t="s">
        <v>53</v>
      </c>
      <c r="D38" s="11"/>
      <c r="E38" s="11">
        <v>1</v>
      </c>
      <c r="F38" s="11">
        <f>100/100</f>
        <v>1</v>
      </c>
      <c r="G38" s="11">
        <f t="shared" si="2"/>
        <v>1</v>
      </c>
      <c r="H38" s="11">
        <v>1110.52</v>
      </c>
      <c r="I38" s="11">
        <f t="shared" si="3"/>
        <v>1110.52</v>
      </c>
      <c r="J38" s="13">
        <f>I38/12/D14</f>
        <v>1.5658770445572476</v>
      </c>
    </row>
    <row r="39" spans="1:11" s="29" customFormat="1" ht="51" x14ac:dyDescent="0.25">
      <c r="A39" s="20" t="s">
        <v>59</v>
      </c>
      <c r="B39" s="36" t="s">
        <v>67</v>
      </c>
      <c r="C39" s="21" t="s">
        <v>27</v>
      </c>
      <c r="D39" s="11"/>
      <c r="E39" s="11">
        <v>12</v>
      </c>
      <c r="F39" s="11">
        <f>37.5/1000</f>
        <v>3.7499999999999999E-2</v>
      </c>
      <c r="G39" s="11">
        <f t="shared" si="2"/>
        <v>0.44999999999999996</v>
      </c>
      <c r="H39" s="11">
        <v>8876.06</v>
      </c>
      <c r="I39" s="11">
        <f t="shared" si="3"/>
        <v>3994.2269999999994</v>
      </c>
      <c r="J39" s="13">
        <f>I39/12/D14</f>
        <v>5.6320177664974613</v>
      </c>
    </row>
    <row r="40" spans="1:11" x14ac:dyDescent="0.25">
      <c r="A40" s="44" t="s">
        <v>60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1" ht="76.5" x14ac:dyDescent="0.25">
      <c r="A41" s="11"/>
      <c r="B41" s="37" t="s">
        <v>61</v>
      </c>
      <c r="C41" s="11"/>
      <c r="D41" s="11"/>
      <c r="E41" s="11"/>
      <c r="F41" s="11"/>
      <c r="G41" s="11"/>
      <c r="H41" s="11"/>
      <c r="I41" s="11">
        <v>12120</v>
      </c>
      <c r="J41" s="13">
        <f>I41/12/D14</f>
        <v>17.089678510998308</v>
      </c>
    </row>
    <row r="42" spans="1:11" x14ac:dyDescent="0.25">
      <c r="A42" s="41" t="s">
        <v>62</v>
      </c>
      <c r="B42" s="41"/>
      <c r="C42" s="41"/>
      <c r="D42" s="41"/>
      <c r="E42" s="41"/>
      <c r="F42" s="41"/>
      <c r="G42" s="41"/>
      <c r="H42" s="41"/>
      <c r="I42" s="22">
        <f>SUM(I27:I39)</f>
        <v>12852.220775</v>
      </c>
      <c r="J42" s="22"/>
    </row>
    <row r="43" spans="1:11" x14ac:dyDescent="0.25">
      <c r="A43" s="41" t="s">
        <v>63</v>
      </c>
      <c r="B43" s="41"/>
      <c r="C43" s="41"/>
      <c r="D43" s="41"/>
      <c r="E43" s="41"/>
      <c r="F43" s="41"/>
      <c r="G43" s="41"/>
      <c r="H43" s="41"/>
      <c r="I43" s="23">
        <f>I41</f>
        <v>12120</v>
      </c>
      <c r="J43" s="22"/>
    </row>
    <row r="44" spans="1:11" x14ac:dyDescent="0.25">
      <c r="A44" s="41" t="s">
        <v>64</v>
      </c>
      <c r="B44" s="41"/>
      <c r="C44" s="41"/>
      <c r="D44" s="41"/>
      <c r="E44" s="41"/>
      <c r="F44" s="41"/>
      <c r="G44" s="41"/>
      <c r="H44" s="41"/>
      <c r="I44" s="22">
        <f>I41+I42</f>
        <v>24972.220775000002</v>
      </c>
      <c r="J44" s="22"/>
    </row>
    <row r="45" spans="1:11" x14ac:dyDescent="0.25">
      <c r="A45" s="41" t="s">
        <v>65</v>
      </c>
      <c r="B45" s="41"/>
      <c r="C45" s="41"/>
      <c r="D45" s="41"/>
      <c r="E45" s="41"/>
      <c r="F45" s="41"/>
      <c r="G45" s="41"/>
      <c r="H45" s="41"/>
      <c r="I45" s="22">
        <f>SUM(J27:J33)+SUM(J35:J39)+J41</f>
        <v>35.211817223632259</v>
      </c>
      <c r="J45" s="22"/>
    </row>
    <row r="46" spans="1:11" ht="14.25" customHeight="1" x14ac:dyDescent="0.25"/>
    <row r="47" spans="1:11" ht="14.25" customHeight="1" x14ac:dyDescent="0.25">
      <c r="B47" s="39"/>
      <c r="C47" s="40"/>
      <c r="D47" s="40"/>
    </row>
    <row r="48" spans="1:11" x14ac:dyDescent="0.25">
      <c r="B48" s="40"/>
      <c r="C48" s="40"/>
      <c r="D48" s="40"/>
    </row>
    <row r="49" spans="2:4" x14ac:dyDescent="0.25">
      <c r="B49" s="40"/>
      <c r="C49" s="40"/>
      <c r="D49" s="40"/>
    </row>
    <row r="50" spans="2:4" x14ac:dyDescent="0.25">
      <c r="B50" s="40"/>
      <c r="C50" s="40"/>
      <c r="D50" s="40"/>
    </row>
    <row r="51" spans="2:4" x14ac:dyDescent="0.25">
      <c r="B51" s="40"/>
      <c r="C51" s="40"/>
      <c r="D51" s="40"/>
    </row>
    <row r="52" spans="2:4" x14ac:dyDescent="0.25">
      <c r="B52" s="40"/>
      <c r="C52" s="40"/>
      <c r="D52" s="40"/>
    </row>
    <row r="53" spans="2:4" x14ac:dyDescent="0.25">
      <c r="B53" s="40"/>
      <c r="C53" s="40"/>
      <c r="D53" s="40"/>
    </row>
    <row r="54" spans="2:4" x14ac:dyDescent="0.25">
      <c r="B54" s="40"/>
      <c r="C54" s="40"/>
      <c r="D54" s="40"/>
    </row>
  </sheetData>
  <mergeCells count="40">
    <mergeCell ref="H1:J1"/>
    <mergeCell ref="H2:J2"/>
    <mergeCell ref="H3:J3"/>
    <mergeCell ref="H4:J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20:J20"/>
    <mergeCell ref="B14:C14"/>
    <mergeCell ref="D14:E14"/>
    <mergeCell ref="B15:C15"/>
    <mergeCell ref="D15:E15"/>
    <mergeCell ref="B16:C16"/>
    <mergeCell ref="D16:E16"/>
    <mergeCell ref="B17:C17"/>
    <mergeCell ref="D17:E17"/>
    <mergeCell ref="A19:J19"/>
    <mergeCell ref="A24:J24"/>
    <mergeCell ref="B47:D54"/>
    <mergeCell ref="A43:H43"/>
    <mergeCell ref="A44:H44"/>
    <mergeCell ref="A45:H45"/>
    <mergeCell ref="A25:J25"/>
    <mergeCell ref="A26:J26"/>
    <mergeCell ref="A40:J40"/>
    <mergeCell ref="A42:H42"/>
    <mergeCell ref="A34:J34"/>
  </mergeCells>
  <pageMargins left="1.1811023622047245" right="0.39370078740157483" top="0.59055118110236227" bottom="0.39370078740157483" header="0.51181102362204722" footer="0.51181102362204722"/>
  <pageSetup paperSize="9" scale="5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</cp:revision>
  <cp:lastPrinted>2025-07-14T06:06:39Z</cp:lastPrinted>
  <dcterms:created xsi:type="dcterms:W3CDTF">2025-05-02T17:54:57Z</dcterms:created>
  <dcterms:modified xsi:type="dcterms:W3CDTF">2025-07-14T08:28:37Z</dcterms:modified>
  <dc:language>ru-RU</dc:language>
</cp:coreProperties>
</file>